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GUILLE92\dispersion de semillas\gorriones\"/>
    </mc:Choice>
  </mc:AlternateContent>
  <bookViews>
    <workbookView xWindow="0" yWindow="0" windowWidth="19200" windowHeight="6930"/>
  </bookViews>
  <sheets>
    <sheet name="Hoja1" sheetId="1" r:id="rId1"/>
  </sheets>
  <definedNames>
    <definedName name="_xlnm._FilterDatabase" localSheetId="0" hidden="1">Hoja1!$A$1:$R$79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9" i="1" l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</calcChain>
</file>

<file path=xl/sharedStrings.xml><?xml version="1.0" encoding="utf-8"?>
<sst xmlns="http://schemas.openxmlformats.org/spreadsheetml/2006/main" count="691" uniqueCount="25">
  <si>
    <t>SP</t>
  </si>
  <si>
    <t>Ficus carica_n</t>
  </si>
  <si>
    <t>Geranium sp_n</t>
  </si>
  <si>
    <t>Fabacea_n</t>
  </si>
  <si>
    <t>Digitaria sanguinalis_n</t>
  </si>
  <si>
    <t>Rumex sp_n</t>
  </si>
  <si>
    <t>Poacea_n</t>
  </si>
  <si>
    <t>Fabacea_%viabilidad</t>
  </si>
  <si>
    <t/>
  </si>
  <si>
    <t>Pool</t>
  </si>
  <si>
    <t>Month</t>
  </si>
  <si>
    <t>July</t>
  </si>
  <si>
    <t>August</t>
  </si>
  <si>
    <t>October</t>
  </si>
  <si>
    <t>House sparrow</t>
  </si>
  <si>
    <t>year</t>
  </si>
  <si>
    <t>individual drooping</t>
  </si>
  <si>
    <t>Type of sample</t>
  </si>
  <si>
    <t>weight droppings</t>
  </si>
  <si>
    <t>Total seeds</t>
  </si>
  <si>
    <t>Ficus carica_%viabilility</t>
  </si>
  <si>
    <t>Geranium_%viability</t>
  </si>
  <si>
    <t>Digitaria sanguinalis_%viability</t>
  </si>
  <si>
    <t>Rumex_%viability</t>
  </si>
  <si>
    <t>Poacea_%viabillity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</si>
</sst>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abSelected="1" workbookViewId="0">
      <selection activeCell="I16" sqref="I16"/>
    </sheetView>
  </sheetViews>
  <sheetFormatPr baseColWidth="10" defaultRowHeight="14.5" x14ac:dyDescent="0.35"/>
  <cols>
    <col min="1" max="1" width="14.453125" style="3" customWidth="1"/>
    <col min="2" max="3" width="10.90625" style="3"/>
    <col min="4" max="4" width="16.7265625" style="3" customWidth="1"/>
    <col min="5" max="5" width="15.453125" style="3" bestFit="1" customWidth="1"/>
    <col min="6" max="12" width="10.90625" style="3"/>
    <col min="13" max="13" width="33.453125" style="3" customWidth="1"/>
    <col min="14" max="14" width="24" style="3" customWidth="1"/>
    <col min="15" max="15" width="18.1796875" style="3" bestFit="1" customWidth="1"/>
    <col min="16" max="16" width="28.1796875" style="3" bestFit="1" customWidth="1"/>
    <col min="17" max="17" width="22.54296875" style="3" customWidth="1"/>
    <col min="18" max="18" width="17.36328125" style="3" bestFit="1" customWidth="1"/>
    <col min="19" max="19" width="21.6328125" style="3" customWidth="1"/>
    <col min="20" max="16384" width="10.90625" style="3"/>
  </cols>
  <sheetData>
    <row r="1" spans="1:18" x14ac:dyDescent="0.35">
      <c r="A1" s="1" t="s">
        <v>0</v>
      </c>
      <c r="B1" s="1" t="s">
        <v>10</v>
      </c>
      <c r="C1" s="1" t="s">
        <v>15</v>
      </c>
      <c r="D1" s="1" t="s">
        <v>17</v>
      </c>
      <c r="E1" s="1" t="s">
        <v>18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19</v>
      </c>
      <c r="M1" s="1" t="s">
        <v>20</v>
      </c>
      <c r="N1" s="1" t="s">
        <v>21</v>
      </c>
      <c r="O1" s="1" t="s">
        <v>7</v>
      </c>
      <c r="P1" s="1" t="s">
        <v>22</v>
      </c>
      <c r="Q1" s="1" t="s">
        <v>23</v>
      </c>
      <c r="R1" s="1" t="s">
        <v>24</v>
      </c>
    </row>
    <row r="2" spans="1:18" x14ac:dyDescent="0.35">
      <c r="A2" s="3" t="s">
        <v>14</v>
      </c>
      <c r="B2" s="3" t="s">
        <v>11</v>
      </c>
      <c r="C2" s="3">
        <v>2016</v>
      </c>
      <c r="D2" s="3" t="s">
        <v>16</v>
      </c>
      <c r="E2" s="3">
        <v>4.4920000000000002E-2</v>
      </c>
      <c r="L2" s="3">
        <f>SUM(F2:K2)</f>
        <v>0</v>
      </c>
      <c r="M2" s="2" t="s">
        <v>8</v>
      </c>
      <c r="N2" s="2" t="s">
        <v>8</v>
      </c>
      <c r="O2" s="2" t="s">
        <v>8</v>
      </c>
      <c r="P2" s="2" t="s">
        <v>8</v>
      </c>
      <c r="Q2" s="2" t="s">
        <v>8</v>
      </c>
      <c r="R2" s="2" t="s">
        <v>8</v>
      </c>
    </row>
    <row r="3" spans="1:18" x14ac:dyDescent="0.35">
      <c r="A3" s="3" t="s">
        <v>14</v>
      </c>
      <c r="B3" s="3" t="s">
        <v>11</v>
      </c>
      <c r="C3" s="3">
        <v>2016</v>
      </c>
      <c r="D3" s="3" t="s">
        <v>16</v>
      </c>
      <c r="E3" s="3">
        <v>0.16544</v>
      </c>
      <c r="L3" s="3">
        <f t="shared" ref="L3:L66" si="0">SUM(F3:K3)</f>
        <v>0</v>
      </c>
      <c r="M3" s="2" t="s">
        <v>8</v>
      </c>
      <c r="N3" s="2" t="s">
        <v>8</v>
      </c>
      <c r="O3" s="2" t="s">
        <v>8</v>
      </c>
      <c r="P3" s="2" t="s">
        <v>8</v>
      </c>
      <c r="Q3" s="2" t="s">
        <v>8</v>
      </c>
      <c r="R3" s="2" t="s">
        <v>8</v>
      </c>
    </row>
    <row r="4" spans="1:18" x14ac:dyDescent="0.35">
      <c r="A4" s="3" t="s">
        <v>14</v>
      </c>
      <c r="B4" s="3" t="s">
        <v>11</v>
      </c>
      <c r="C4" s="3">
        <v>2016</v>
      </c>
      <c r="D4" s="3" t="s">
        <v>16</v>
      </c>
      <c r="E4" s="3">
        <v>0.1404</v>
      </c>
      <c r="J4" s="3">
        <v>1</v>
      </c>
      <c r="L4" s="3">
        <f t="shared" si="0"/>
        <v>1</v>
      </c>
      <c r="M4" s="2" t="s">
        <v>8</v>
      </c>
      <c r="N4" s="2" t="s">
        <v>8</v>
      </c>
      <c r="O4" s="2" t="s">
        <v>8</v>
      </c>
      <c r="P4" s="2" t="s">
        <v>8</v>
      </c>
      <c r="Q4" s="2">
        <v>100</v>
      </c>
      <c r="R4" s="2" t="s">
        <v>8</v>
      </c>
    </row>
    <row r="5" spans="1:18" x14ac:dyDescent="0.35">
      <c r="A5" s="3" t="s">
        <v>14</v>
      </c>
      <c r="B5" s="3" t="s">
        <v>11</v>
      </c>
      <c r="C5" s="3">
        <v>2016</v>
      </c>
      <c r="D5" s="3" t="s">
        <v>16</v>
      </c>
      <c r="E5" s="3">
        <v>0.12603</v>
      </c>
      <c r="L5" s="3">
        <f t="shared" si="0"/>
        <v>0</v>
      </c>
      <c r="M5" s="2" t="s">
        <v>8</v>
      </c>
      <c r="N5" s="2" t="s">
        <v>8</v>
      </c>
      <c r="O5" s="2" t="s">
        <v>8</v>
      </c>
      <c r="P5" s="2" t="s">
        <v>8</v>
      </c>
      <c r="Q5" s="2" t="s">
        <v>8</v>
      </c>
      <c r="R5" s="2" t="s">
        <v>8</v>
      </c>
    </row>
    <row r="6" spans="1:18" x14ac:dyDescent="0.35">
      <c r="A6" s="3" t="s">
        <v>14</v>
      </c>
      <c r="B6" s="3" t="s">
        <v>11</v>
      </c>
      <c r="C6" s="3">
        <v>2016</v>
      </c>
      <c r="D6" s="3" t="s">
        <v>16</v>
      </c>
      <c r="E6" s="3">
        <v>8.7290000000000006E-2</v>
      </c>
      <c r="L6" s="3">
        <f t="shared" si="0"/>
        <v>0</v>
      </c>
      <c r="M6" s="2" t="s">
        <v>8</v>
      </c>
      <c r="N6" s="2" t="s">
        <v>8</v>
      </c>
      <c r="O6" s="2" t="s">
        <v>8</v>
      </c>
      <c r="P6" s="2" t="s">
        <v>8</v>
      </c>
      <c r="Q6" s="2" t="s">
        <v>8</v>
      </c>
      <c r="R6" s="2" t="s">
        <v>8</v>
      </c>
    </row>
    <row r="7" spans="1:18" x14ac:dyDescent="0.35">
      <c r="A7" s="3" t="s">
        <v>14</v>
      </c>
      <c r="B7" s="3" t="s">
        <v>11</v>
      </c>
      <c r="C7" s="3">
        <v>2016</v>
      </c>
      <c r="D7" s="3" t="s">
        <v>16</v>
      </c>
      <c r="E7" s="3">
        <v>7.7380000000000004E-2</v>
      </c>
      <c r="F7" s="3">
        <v>1</v>
      </c>
      <c r="G7" s="3">
        <v>5</v>
      </c>
      <c r="L7" s="3">
        <f t="shared" si="0"/>
        <v>6</v>
      </c>
      <c r="M7" s="2">
        <v>100</v>
      </c>
      <c r="N7" s="2">
        <v>100</v>
      </c>
      <c r="O7" s="2" t="s">
        <v>8</v>
      </c>
      <c r="P7" s="2" t="s">
        <v>8</v>
      </c>
      <c r="Q7" s="2" t="s">
        <v>8</v>
      </c>
      <c r="R7" s="2" t="s">
        <v>8</v>
      </c>
    </row>
    <row r="8" spans="1:18" x14ac:dyDescent="0.35">
      <c r="A8" s="3" t="s">
        <v>14</v>
      </c>
      <c r="B8" s="3" t="s">
        <v>11</v>
      </c>
      <c r="C8" s="3">
        <v>2016</v>
      </c>
      <c r="D8" s="3" t="s">
        <v>16</v>
      </c>
      <c r="E8" s="3">
        <v>8.0210000000000004E-2</v>
      </c>
      <c r="L8" s="3">
        <f t="shared" si="0"/>
        <v>0</v>
      </c>
      <c r="M8" s="2" t="s">
        <v>8</v>
      </c>
      <c r="N8" s="2" t="s">
        <v>8</v>
      </c>
      <c r="O8" s="2" t="s">
        <v>8</v>
      </c>
      <c r="P8" s="2" t="s">
        <v>8</v>
      </c>
      <c r="Q8" s="2" t="s">
        <v>8</v>
      </c>
      <c r="R8" s="2" t="s">
        <v>8</v>
      </c>
    </row>
    <row r="9" spans="1:18" x14ac:dyDescent="0.35">
      <c r="A9" s="3" t="s">
        <v>14</v>
      </c>
      <c r="B9" s="3" t="s">
        <v>11</v>
      </c>
      <c r="C9" s="3">
        <v>2016</v>
      </c>
      <c r="D9" s="3" t="s">
        <v>16</v>
      </c>
      <c r="E9" s="3">
        <v>7.7719999999999997E-2</v>
      </c>
      <c r="L9" s="3">
        <f t="shared" si="0"/>
        <v>0</v>
      </c>
      <c r="M9" s="2" t="s">
        <v>8</v>
      </c>
      <c r="N9" s="2" t="s">
        <v>8</v>
      </c>
      <c r="O9" s="2" t="s">
        <v>8</v>
      </c>
      <c r="P9" s="2" t="s">
        <v>8</v>
      </c>
      <c r="Q9" s="2" t="s">
        <v>8</v>
      </c>
      <c r="R9" s="2" t="s">
        <v>8</v>
      </c>
    </row>
    <row r="10" spans="1:18" x14ac:dyDescent="0.35">
      <c r="A10" s="3" t="s">
        <v>14</v>
      </c>
      <c r="B10" s="3" t="s">
        <v>11</v>
      </c>
      <c r="C10" s="3">
        <v>2016</v>
      </c>
      <c r="D10" s="3" t="s">
        <v>16</v>
      </c>
      <c r="E10" s="3">
        <v>3.4770000000000002E-2</v>
      </c>
      <c r="F10" s="3">
        <v>1</v>
      </c>
      <c r="L10" s="3">
        <f t="shared" si="0"/>
        <v>1</v>
      </c>
      <c r="M10" s="2">
        <v>0</v>
      </c>
      <c r="N10" s="2" t="s">
        <v>8</v>
      </c>
      <c r="O10" s="2" t="s">
        <v>8</v>
      </c>
      <c r="P10" s="2" t="s">
        <v>8</v>
      </c>
      <c r="Q10" s="2" t="s">
        <v>8</v>
      </c>
      <c r="R10" s="2" t="s">
        <v>8</v>
      </c>
    </row>
    <row r="11" spans="1:18" x14ac:dyDescent="0.35">
      <c r="A11" s="3" t="s">
        <v>14</v>
      </c>
      <c r="B11" s="3" t="s">
        <v>11</v>
      </c>
      <c r="C11" s="3">
        <v>2016</v>
      </c>
      <c r="D11" s="3" t="s">
        <v>16</v>
      </c>
      <c r="E11" s="3">
        <v>2.6450000000000001E-2</v>
      </c>
      <c r="L11" s="3">
        <f t="shared" si="0"/>
        <v>0</v>
      </c>
      <c r="M11" s="2" t="s">
        <v>8</v>
      </c>
      <c r="N11" s="2" t="s">
        <v>8</v>
      </c>
      <c r="O11" s="2" t="s">
        <v>8</v>
      </c>
      <c r="P11" s="2" t="s">
        <v>8</v>
      </c>
      <c r="Q11" s="2" t="s">
        <v>8</v>
      </c>
      <c r="R11" s="2" t="s">
        <v>8</v>
      </c>
    </row>
    <row r="12" spans="1:18" x14ac:dyDescent="0.35">
      <c r="A12" s="3" t="s">
        <v>14</v>
      </c>
      <c r="B12" s="3" t="s">
        <v>11</v>
      </c>
      <c r="C12" s="3">
        <v>2016</v>
      </c>
      <c r="D12" s="3" t="s">
        <v>16</v>
      </c>
      <c r="E12" s="3">
        <v>6.6900000000000001E-2</v>
      </c>
      <c r="L12" s="3">
        <f t="shared" si="0"/>
        <v>0</v>
      </c>
      <c r="M12" s="2" t="s">
        <v>8</v>
      </c>
      <c r="N12" s="2" t="s">
        <v>8</v>
      </c>
      <c r="O12" s="2" t="s">
        <v>8</v>
      </c>
      <c r="P12" s="2" t="s">
        <v>8</v>
      </c>
      <c r="Q12" s="2" t="s">
        <v>8</v>
      </c>
      <c r="R12" s="2" t="s">
        <v>8</v>
      </c>
    </row>
    <row r="13" spans="1:18" x14ac:dyDescent="0.35">
      <c r="A13" s="3" t="s">
        <v>14</v>
      </c>
      <c r="B13" s="3" t="s">
        <v>11</v>
      </c>
      <c r="C13" s="3">
        <v>2016</v>
      </c>
      <c r="D13" s="3" t="s">
        <v>16</v>
      </c>
      <c r="E13" s="3">
        <v>6.5210000000000004E-2</v>
      </c>
      <c r="F13" s="3">
        <v>7</v>
      </c>
      <c r="L13" s="3">
        <f t="shared" si="0"/>
        <v>7</v>
      </c>
      <c r="M13" s="2">
        <v>57.142857142857146</v>
      </c>
      <c r="N13" s="2" t="s">
        <v>8</v>
      </c>
      <c r="O13" s="2" t="s">
        <v>8</v>
      </c>
      <c r="P13" s="2" t="s">
        <v>8</v>
      </c>
      <c r="Q13" s="2" t="s">
        <v>8</v>
      </c>
      <c r="R13" s="2" t="s">
        <v>8</v>
      </c>
    </row>
    <row r="14" spans="1:18" x14ac:dyDescent="0.35">
      <c r="A14" s="3" t="s">
        <v>14</v>
      </c>
      <c r="B14" s="3" t="s">
        <v>11</v>
      </c>
      <c r="C14" s="3">
        <v>2016</v>
      </c>
      <c r="D14" s="3" t="s">
        <v>16</v>
      </c>
      <c r="E14" s="3">
        <v>9.6979999999999997E-2</v>
      </c>
      <c r="L14" s="3">
        <f t="shared" si="0"/>
        <v>0</v>
      </c>
      <c r="M14" s="2" t="s">
        <v>8</v>
      </c>
      <c r="N14" s="2" t="s">
        <v>8</v>
      </c>
      <c r="O14" s="2" t="s">
        <v>8</v>
      </c>
      <c r="P14" s="2" t="s">
        <v>8</v>
      </c>
      <c r="Q14" s="2" t="s">
        <v>8</v>
      </c>
      <c r="R14" s="2" t="s">
        <v>8</v>
      </c>
    </row>
    <row r="15" spans="1:18" x14ac:dyDescent="0.35">
      <c r="A15" s="3" t="s">
        <v>14</v>
      </c>
      <c r="B15" s="3" t="s">
        <v>11</v>
      </c>
      <c r="C15" s="3">
        <v>2016</v>
      </c>
      <c r="D15" s="3" t="s">
        <v>16</v>
      </c>
      <c r="E15" s="3">
        <v>4.1549999999999997E-2</v>
      </c>
      <c r="L15" s="3">
        <f t="shared" si="0"/>
        <v>0</v>
      </c>
      <c r="M15" s="2" t="s">
        <v>8</v>
      </c>
      <c r="N15" s="2" t="s">
        <v>8</v>
      </c>
      <c r="O15" s="2" t="s">
        <v>8</v>
      </c>
      <c r="P15" s="2" t="s">
        <v>8</v>
      </c>
      <c r="Q15" s="2" t="s">
        <v>8</v>
      </c>
      <c r="R15" s="2" t="s">
        <v>8</v>
      </c>
    </row>
    <row r="16" spans="1:18" x14ac:dyDescent="0.35">
      <c r="A16" s="3" t="s">
        <v>14</v>
      </c>
      <c r="B16" s="3" t="s">
        <v>11</v>
      </c>
      <c r="C16" s="3">
        <v>2016</v>
      </c>
      <c r="D16" s="3" t="s">
        <v>16</v>
      </c>
      <c r="E16" s="3">
        <v>0.12021999999999999</v>
      </c>
      <c r="L16" s="3">
        <f t="shared" si="0"/>
        <v>0</v>
      </c>
      <c r="M16" s="2" t="s">
        <v>8</v>
      </c>
      <c r="N16" s="2" t="s">
        <v>8</v>
      </c>
      <c r="O16" s="2" t="s">
        <v>8</v>
      </c>
      <c r="P16" s="2" t="s">
        <v>8</v>
      </c>
      <c r="Q16" s="2" t="s">
        <v>8</v>
      </c>
      <c r="R16" s="2" t="s">
        <v>8</v>
      </c>
    </row>
    <row r="17" spans="1:18" x14ac:dyDescent="0.35">
      <c r="A17" s="3" t="s">
        <v>14</v>
      </c>
      <c r="B17" s="3" t="s">
        <v>12</v>
      </c>
      <c r="C17" s="3">
        <v>2016</v>
      </c>
      <c r="D17" s="3" t="s">
        <v>16</v>
      </c>
      <c r="E17" s="3">
        <v>0.12647</v>
      </c>
      <c r="F17" s="3">
        <v>5</v>
      </c>
      <c r="G17" s="3">
        <v>1</v>
      </c>
      <c r="L17" s="3">
        <f t="shared" si="0"/>
        <v>6</v>
      </c>
      <c r="M17" s="2">
        <v>40</v>
      </c>
      <c r="N17" s="2">
        <v>100</v>
      </c>
      <c r="O17" s="2" t="s">
        <v>8</v>
      </c>
      <c r="P17" s="2" t="s">
        <v>8</v>
      </c>
      <c r="Q17" s="2" t="s">
        <v>8</v>
      </c>
      <c r="R17" s="2" t="s">
        <v>8</v>
      </c>
    </row>
    <row r="18" spans="1:18" x14ac:dyDescent="0.35">
      <c r="A18" s="3" t="s">
        <v>14</v>
      </c>
      <c r="B18" s="3" t="s">
        <v>12</v>
      </c>
      <c r="C18" s="3">
        <v>2016</v>
      </c>
      <c r="D18" s="3" t="s">
        <v>16</v>
      </c>
      <c r="E18" s="3">
        <v>0.10748000000000001</v>
      </c>
      <c r="L18" s="3">
        <f t="shared" si="0"/>
        <v>0</v>
      </c>
      <c r="M18" s="2" t="s">
        <v>8</v>
      </c>
      <c r="N18" s="2" t="s">
        <v>8</v>
      </c>
      <c r="O18" s="2" t="s">
        <v>8</v>
      </c>
      <c r="P18" s="2" t="s">
        <v>8</v>
      </c>
      <c r="Q18" s="2" t="s">
        <v>8</v>
      </c>
      <c r="R18" s="2" t="s">
        <v>8</v>
      </c>
    </row>
    <row r="19" spans="1:18" x14ac:dyDescent="0.35">
      <c r="A19" s="3" t="s">
        <v>14</v>
      </c>
      <c r="B19" s="3" t="s">
        <v>12</v>
      </c>
      <c r="C19" s="3">
        <v>2016</v>
      </c>
      <c r="D19" s="3" t="s">
        <v>16</v>
      </c>
      <c r="E19" s="3">
        <v>7.4950000000000003E-2</v>
      </c>
      <c r="F19" s="3">
        <v>14</v>
      </c>
      <c r="L19" s="3">
        <f t="shared" si="0"/>
        <v>14</v>
      </c>
      <c r="M19" s="2">
        <v>64.285714285714292</v>
      </c>
      <c r="N19" s="2" t="s">
        <v>8</v>
      </c>
      <c r="O19" s="2" t="s">
        <v>8</v>
      </c>
      <c r="P19" s="2" t="s">
        <v>8</v>
      </c>
      <c r="Q19" s="2" t="s">
        <v>8</v>
      </c>
      <c r="R19" s="2" t="s">
        <v>8</v>
      </c>
    </row>
    <row r="20" spans="1:18" x14ac:dyDescent="0.35">
      <c r="A20" s="3" t="s">
        <v>14</v>
      </c>
      <c r="B20" s="3" t="s">
        <v>12</v>
      </c>
      <c r="C20" s="3">
        <v>2016</v>
      </c>
      <c r="D20" s="3" t="s">
        <v>16</v>
      </c>
      <c r="E20" s="3">
        <v>0.12867000000000001</v>
      </c>
      <c r="F20" s="3">
        <v>5</v>
      </c>
      <c r="G20" s="3">
        <v>2</v>
      </c>
      <c r="L20" s="3">
        <f t="shared" si="0"/>
        <v>7</v>
      </c>
      <c r="M20" s="2">
        <v>40</v>
      </c>
      <c r="N20" s="2">
        <v>100</v>
      </c>
      <c r="O20" s="2" t="s">
        <v>8</v>
      </c>
      <c r="P20" s="2" t="s">
        <v>8</v>
      </c>
      <c r="Q20" s="2" t="s">
        <v>8</v>
      </c>
      <c r="R20" s="2" t="s">
        <v>8</v>
      </c>
    </row>
    <row r="21" spans="1:18" x14ac:dyDescent="0.35">
      <c r="A21" s="3" t="s">
        <v>14</v>
      </c>
      <c r="B21" s="3" t="s">
        <v>12</v>
      </c>
      <c r="C21" s="3">
        <v>2016</v>
      </c>
      <c r="D21" s="3" t="s">
        <v>16</v>
      </c>
      <c r="E21" s="3">
        <v>9.8110000000000003E-2</v>
      </c>
      <c r="L21" s="3">
        <f t="shared" si="0"/>
        <v>0</v>
      </c>
      <c r="M21" s="2" t="s">
        <v>8</v>
      </c>
      <c r="N21" s="2" t="s">
        <v>8</v>
      </c>
      <c r="O21" s="2" t="s">
        <v>8</v>
      </c>
      <c r="P21" s="2" t="s">
        <v>8</v>
      </c>
      <c r="Q21" s="2" t="s">
        <v>8</v>
      </c>
      <c r="R21" s="2" t="s">
        <v>8</v>
      </c>
    </row>
    <row r="22" spans="1:18" x14ac:dyDescent="0.35">
      <c r="A22" s="3" t="s">
        <v>14</v>
      </c>
      <c r="B22" s="3" t="s">
        <v>12</v>
      </c>
      <c r="C22" s="3">
        <v>2016</v>
      </c>
      <c r="D22" s="3" t="s">
        <v>16</v>
      </c>
      <c r="E22" s="3">
        <v>0.10499</v>
      </c>
      <c r="L22" s="3">
        <f t="shared" si="0"/>
        <v>0</v>
      </c>
      <c r="M22" s="2" t="s">
        <v>8</v>
      </c>
      <c r="N22" s="2" t="s">
        <v>8</v>
      </c>
      <c r="O22" s="2" t="s">
        <v>8</v>
      </c>
      <c r="P22" s="2" t="s">
        <v>8</v>
      </c>
      <c r="Q22" s="2" t="s">
        <v>8</v>
      </c>
      <c r="R22" s="2" t="s">
        <v>8</v>
      </c>
    </row>
    <row r="23" spans="1:18" x14ac:dyDescent="0.35">
      <c r="A23" s="3" t="s">
        <v>14</v>
      </c>
      <c r="B23" s="3" t="s">
        <v>12</v>
      </c>
      <c r="C23" s="3">
        <v>2016</v>
      </c>
      <c r="D23" s="3" t="s">
        <v>16</v>
      </c>
      <c r="E23" s="3">
        <v>0.10471999999999999</v>
      </c>
      <c r="G23" s="3">
        <v>2</v>
      </c>
      <c r="L23" s="3">
        <f t="shared" si="0"/>
        <v>2</v>
      </c>
      <c r="M23" s="2" t="s">
        <v>8</v>
      </c>
      <c r="N23" s="2">
        <v>100</v>
      </c>
      <c r="O23" s="2" t="s">
        <v>8</v>
      </c>
      <c r="P23" s="2" t="s">
        <v>8</v>
      </c>
      <c r="Q23" s="2" t="s">
        <v>8</v>
      </c>
      <c r="R23" s="2" t="s">
        <v>8</v>
      </c>
    </row>
    <row r="24" spans="1:18" x14ac:dyDescent="0.35">
      <c r="A24" s="3" t="s">
        <v>14</v>
      </c>
      <c r="B24" s="3" t="s">
        <v>12</v>
      </c>
      <c r="C24" s="3">
        <v>2016</v>
      </c>
      <c r="D24" s="3" t="s">
        <v>16</v>
      </c>
      <c r="E24" s="3">
        <v>0.10972999999999999</v>
      </c>
      <c r="L24" s="3">
        <f t="shared" si="0"/>
        <v>0</v>
      </c>
      <c r="M24" s="2" t="s">
        <v>8</v>
      </c>
      <c r="N24" s="2" t="s">
        <v>8</v>
      </c>
      <c r="O24" s="2" t="s">
        <v>8</v>
      </c>
      <c r="P24" s="2" t="s">
        <v>8</v>
      </c>
      <c r="Q24" s="2" t="s">
        <v>8</v>
      </c>
      <c r="R24" s="2" t="s">
        <v>8</v>
      </c>
    </row>
    <row r="25" spans="1:18" x14ac:dyDescent="0.35">
      <c r="A25" s="3" t="s">
        <v>14</v>
      </c>
      <c r="B25" s="3" t="s">
        <v>12</v>
      </c>
      <c r="C25" s="3">
        <v>2016</v>
      </c>
      <c r="D25" s="3" t="s">
        <v>16</v>
      </c>
      <c r="E25" s="3">
        <v>3.4020000000000002E-2</v>
      </c>
      <c r="L25" s="3">
        <f t="shared" si="0"/>
        <v>0</v>
      </c>
      <c r="M25" s="2" t="s">
        <v>8</v>
      </c>
      <c r="N25" s="2" t="s">
        <v>8</v>
      </c>
      <c r="O25" s="2" t="s">
        <v>8</v>
      </c>
      <c r="P25" s="2" t="s">
        <v>8</v>
      </c>
      <c r="Q25" s="2" t="s">
        <v>8</v>
      </c>
      <c r="R25" s="2" t="s">
        <v>8</v>
      </c>
    </row>
    <row r="26" spans="1:18" x14ac:dyDescent="0.35">
      <c r="A26" s="3" t="s">
        <v>14</v>
      </c>
      <c r="B26" s="3" t="s">
        <v>12</v>
      </c>
      <c r="C26" s="3">
        <v>2016</v>
      </c>
      <c r="D26" s="3" t="s">
        <v>16</v>
      </c>
      <c r="E26" s="3">
        <v>0.10063</v>
      </c>
      <c r="G26" s="3">
        <v>1</v>
      </c>
      <c r="L26" s="3">
        <f t="shared" si="0"/>
        <v>1</v>
      </c>
      <c r="M26" s="2" t="s">
        <v>8</v>
      </c>
      <c r="N26" s="2">
        <v>100</v>
      </c>
      <c r="O26" s="2" t="s">
        <v>8</v>
      </c>
      <c r="P26" s="2" t="s">
        <v>8</v>
      </c>
      <c r="Q26" s="2" t="s">
        <v>8</v>
      </c>
      <c r="R26" s="2" t="s">
        <v>8</v>
      </c>
    </row>
    <row r="27" spans="1:18" x14ac:dyDescent="0.35">
      <c r="A27" s="3" t="s">
        <v>14</v>
      </c>
      <c r="B27" s="3" t="s">
        <v>12</v>
      </c>
      <c r="C27" s="3">
        <v>2016</v>
      </c>
      <c r="D27" s="3" t="s">
        <v>16</v>
      </c>
      <c r="E27" s="3">
        <v>3.2539999999999999E-2</v>
      </c>
      <c r="L27" s="3">
        <f t="shared" si="0"/>
        <v>0</v>
      </c>
      <c r="M27" s="2" t="s">
        <v>8</v>
      </c>
      <c r="N27" s="2" t="s">
        <v>8</v>
      </c>
      <c r="O27" s="2" t="s">
        <v>8</v>
      </c>
      <c r="P27" s="2" t="s">
        <v>8</v>
      </c>
      <c r="Q27" s="2" t="s">
        <v>8</v>
      </c>
      <c r="R27" s="2" t="s">
        <v>8</v>
      </c>
    </row>
    <row r="28" spans="1:18" x14ac:dyDescent="0.35">
      <c r="A28" s="3" t="s">
        <v>14</v>
      </c>
      <c r="B28" s="3" t="s">
        <v>12</v>
      </c>
      <c r="C28" s="3">
        <v>2016</v>
      </c>
      <c r="D28" s="3" t="s">
        <v>16</v>
      </c>
      <c r="E28" s="3">
        <v>3.7069999999999999E-2</v>
      </c>
      <c r="L28" s="3">
        <f t="shared" si="0"/>
        <v>0</v>
      </c>
      <c r="M28" s="2" t="s">
        <v>8</v>
      </c>
      <c r="N28" s="2" t="s">
        <v>8</v>
      </c>
      <c r="O28" s="2" t="s">
        <v>8</v>
      </c>
      <c r="P28" s="2" t="s">
        <v>8</v>
      </c>
      <c r="Q28" s="2" t="s">
        <v>8</v>
      </c>
      <c r="R28" s="2" t="s">
        <v>8</v>
      </c>
    </row>
    <row r="29" spans="1:18" x14ac:dyDescent="0.35">
      <c r="A29" s="3" t="s">
        <v>14</v>
      </c>
      <c r="B29" s="3" t="s">
        <v>12</v>
      </c>
      <c r="C29" s="3">
        <v>2016</v>
      </c>
      <c r="D29" s="3" t="s">
        <v>16</v>
      </c>
      <c r="E29" s="3">
        <v>8.2640000000000005E-2</v>
      </c>
      <c r="L29" s="3">
        <f t="shared" si="0"/>
        <v>0</v>
      </c>
      <c r="M29" s="2" t="s">
        <v>8</v>
      </c>
      <c r="N29" s="2" t="s">
        <v>8</v>
      </c>
      <c r="O29" s="2" t="s">
        <v>8</v>
      </c>
      <c r="P29" s="2" t="s">
        <v>8</v>
      </c>
      <c r="Q29" s="2" t="s">
        <v>8</v>
      </c>
      <c r="R29" s="2" t="s">
        <v>8</v>
      </c>
    </row>
    <row r="30" spans="1:18" x14ac:dyDescent="0.35">
      <c r="A30" s="3" t="s">
        <v>14</v>
      </c>
      <c r="B30" s="3" t="s">
        <v>12</v>
      </c>
      <c r="C30" s="3">
        <v>2016</v>
      </c>
      <c r="D30" s="3" t="s">
        <v>16</v>
      </c>
      <c r="E30" s="3">
        <v>5.5969999999999999E-2</v>
      </c>
      <c r="L30" s="3">
        <f t="shared" si="0"/>
        <v>0</v>
      </c>
      <c r="M30" s="2" t="s">
        <v>8</v>
      </c>
      <c r="N30" s="2" t="s">
        <v>8</v>
      </c>
      <c r="O30" s="2" t="s">
        <v>8</v>
      </c>
      <c r="P30" s="2" t="s">
        <v>8</v>
      </c>
      <c r="Q30" s="2" t="s">
        <v>8</v>
      </c>
      <c r="R30" s="2" t="s">
        <v>8</v>
      </c>
    </row>
    <row r="31" spans="1:18" x14ac:dyDescent="0.35">
      <c r="A31" s="3" t="s">
        <v>14</v>
      </c>
      <c r="B31" s="3" t="s">
        <v>12</v>
      </c>
      <c r="C31" s="3">
        <v>2016</v>
      </c>
      <c r="D31" s="3" t="s">
        <v>16</v>
      </c>
      <c r="E31" s="3">
        <v>7.0349999999999996E-2</v>
      </c>
      <c r="F31" s="3">
        <v>28</v>
      </c>
      <c r="L31" s="3">
        <f t="shared" si="0"/>
        <v>28</v>
      </c>
      <c r="M31" s="2">
        <v>28.571428571428573</v>
      </c>
      <c r="N31" s="2" t="s">
        <v>8</v>
      </c>
      <c r="O31" s="2" t="s">
        <v>8</v>
      </c>
      <c r="P31" s="2" t="s">
        <v>8</v>
      </c>
      <c r="Q31" s="2" t="s">
        <v>8</v>
      </c>
      <c r="R31" s="2" t="s">
        <v>8</v>
      </c>
    </row>
    <row r="32" spans="1:18" x14ac:dyDescent="0.35">
      <c r="A32" s="3" t="s">
        <v>14</v>
      </c>
      <c r="B32" s="3" t="s">
        <v>12</v>
      </c>
      <c r="C32" s="3">
        <v>2016</v>
      </c>
      <c r="D32" s="3" t="s">
        <v>16</v>
      </c>
      <c r="E32" s="3">
        <v>4.3540000000000002E-2</v>
      </c>
      <c r="L32" s="3">
        <f t="shared" si="0"/>
        <v>0</v>
      </c>
      <c r="M32" s="2" t="s">
        <v>8</v>
      </c>
      <c r="N32" s="2" t="s">
        <v>8</v>
      </c>
      <c r="O32" s="2" t="s">
        <v>8</v>
      </c>
      <c r="P32" s="2" t="s">
        <v>8</v>
      </c>
      <c r="Q32" s="2" t="s">
        <v>8</v>
      </c>
      <c r="R32" s="2" t="s">
        <v>8</v>
      </c>
    </row>
    <row r="33" spans="1:18" x14ac:dyDescent="0.35">
      <c r="A33" s="3" t="s">
        <v>14</v>
      </c>
      <c r="B33" s="3" t="s">
        <v>12</v>
      </c>
      <c r="C33" s="3">
        <v>2016</v>
      </c>
      <c r="D33" s="3" t="s">
        <v>16</v>
      </c>
      <c r="E33" s="3">
        <v>1.9890000000000001E-2</v>
      </c>
      <c r="L33" s="3">
        <f t="shared" si="0"/>
        <v>0</v>
      </c>
      <c r="M33" s="2" t="s">
        <v>8</v>
      </c>
      <c r="N33" s="2" t="s">
        <v>8</v>
      </c>
      <c r="O33" s="2" t="s">
        <v>8</v>
      </c>
      <c r="P33" s="2" t="s">
        <v>8</v>
      </c>
      <c r="Q33" s="2" t="s">
        <v>8</v>
      </c>
      <c r="R33" s="2" t="s">
        <v>8</v>
      </c>
    </row>
    <row r="34" spans="1:18" x14ac:dyDescent="0.35">
      <c r="A34" s="3" t="s">
        <v>14</v>
      </c>
      <c r="B34" s="3" t="s">
        <v>12</v>
      </c>
      <c r="C34" s="3">
        <v>2016</v>
      </c>
      <c r="D34" s="3" t="s">
        <v>16</v>
      </c>
      <c r="E34" s="3">
        <v>2.0310000000000002E-2</v>
      </c>
      <c r="L34" s="3">
        <f t="shared" si="0"/>
        <v>0</v>
      </c>
      <c r="M34" s="2" t="s">
        <v>8</v>
      </c>
      <c r="N34" s="2" t="s">
        <v>8</v>
      </c>
      <c r="O34" s="2" t="s">
        <v>8</v>
      </c>
      <c r="P34" s="2" t="s">
        <v>8</v>
      </c>
      <c r="Q34" s="2" t="s">
        <v>8</v>
      </c>
      <c r="R34" s="2" t="s">
        <v>8</v>
      </c>
    </row>
    <row r="35" spans="1:18" x14ac:dyDescent="0.35">
      <c r="A35" s="3" t="s">
        <v>14</v>
      </c>
      <c r="B35" s="3" t="s">
        <v>12</v>
      </c>
      <c r="C35" s="3">
        <v>2016</v>
      </c>
      <c r="D35" s="3" t="s">
        <v>16</v>
      </c>
      <c r="E35" s="3">
        <v>4.0120000000000003E-2</v>
      </c>
      <c r="L35" s="3">
        <f t="shared" si="0"/>
        <v>0</v>
      </c>
      <c r="M35" s="2" t="s">
        <v>8</v>
      </c>
      <c r="N35" s="2" t="s">
        <v>8</v>
      </c>
      <c r="O35" s="2" t="s">
        <v>8</v>
      </c>
      <c r="P35" s="2" t="s">
        <v>8</v>
      </c>
      <c r="Q35" s="2" t="s">
        <v>8</v>
      </c>
      <c r="R35" s="2" t="s">
        <v>8</v>
      </c>
    </row>
    <row r="36" spans="1:18" x14ac:dyDescent="0.35">
      <c r="A36" s="3" t="s">
        <v>14</v>
      </c>
      <c r="B36" s="3" t="s">
        <v>12</v>
      </c>
      <c r="C36" s="3">
        <v>2016</v>
      </c>
      <c r="D36" s="3" t="s">
        <v>16</v>
      </c>
      <c r="E36" s="3">
        <v>1.8859999999999998E-2</v>
      </c>
      <c r="L36" s="3">
        <f t="shared" si="0"/>
        <v>0</v>
      </c>
      <c r="M36" s="2" t="s">
        <v>8</v>
      </c>
      <c r="N36" s="2" t="s">
        <v>8</v>
      </c>
      <c r="O36" s="2" t="s">
        <v>8</v>
      </c>
      <c r="P36" s="2" t="s">
        <v>8</v>
      </c>
      <c r="Q36" s="2" t="s">
        <v>8</v>
      </c>
      <c r="R36" s="2" t="s">
        <v>8</v>
      </c>
    </row>
    <row r="37" spans="1:18" x14ac:dyDescent="0.35">
      <c r="A37" s="3" t="s">
        <v>14</v>
      </c>
      <c r="B37" s="3" t="s">
        <v>12</v>
      </c>
      <c r="C37" s="3">
        <v>2016</v>
      </c>
      <c r="D37" s="3" t="s">
        <v>16</v>
      </c>
      <c r="E37" s="3">
        <v>2.2509999999999999E-2</v>
      </c>
      <c r="L37" s="3">
        <f t="shared" si="0"/>
        <v>0</v>
      </c>
      <c r="M37" s="2" t="s">
        <v>8</v>
      </c>
      <c r="N37" s="2" t="s">
        <v>8</v>
      </c>
      <c r="O37" s="2" t="s">
        <v>8</v>
      </c>
      <c r="P37" s="2" t="s">
        <v>8</v>
      </c>
      <c r="Q37" s="2" t="s">
        <v>8</v>
      </c>
      <c r="R37" s="2" t="s">
        <v>8</v>
      </c>
    </row>
    <row r="38" spans="1:18" x14ac:dyDescent="0.35">
      <c r="A38" s="3" t="s">
        <v>14</v>
      </c>
      <c r="B38" s="3" t="s">
        <v>12</v>
      </c>
      <c r="C38" s="3">
        <v>2016</v>
      </c>
      <c r="D38" s="3" t="s">
        <v>16</v>
      </c>
      <c r="E38" s="3">
        <v>2.6669999999999999E-2</v>
      </c>
      <c r="L38" s="3">
        <f t="shared" si="0"/>
        <v>0</v>
      </c>
      <c r="M38" s="2" t="s">
        <v>8</v>
      </c>
      <c r="N38" s="2" t="s">
        <v>8</v>
      </c>
      <c r="O38" s="2" t="s">
        <v>8</v>
      </c>
      <c r="P38" s="2" t="s">
        <v>8</v>
      </c>
      <c r="Q38" s="2" t="s">
        <v>8</v>
      </c>
      <c r="R38" s="2" t="s">
        <v>8</v>
      </c>
    </row>
    <row r="39" spans="1:18" x14ac:dyDescent="0.35">
      <c r="A39" s="3" t="s">
        <v>14</v>
      </c>
      <c r="B39" s="3" t="s">
        <v>12</v>
      </c>
      <c r="C39" s="3">
        <v>2016</v>
      </c>
      <c r="D39" s="3" t="s">
        <v>16</v>
      </c>
      <c r="E39" s="3">
        <v>1.1209999999999999E-2</v>
      </c>
      <c r="L39" s="3">
        <f t="shared" si="0"/>
        <v>0</v>
      </c>
      <c r="M39" s="2" t="s">
        <v>8</v>
      </c>
      <c r="N39" s="2" t="s">
        <v>8</v>
      </c>
      <c r="O39" s="2" t="s">
        <v>8</v>
      </c>
      <c r="P39" s="2" t="s">
        <v>8</v>
      </c>
      <c r="Q39" s="2" t="s">
        <v>8</v>
      </c>
      <c r="R39" s="2" t="s">
        <v>8</v>
      </c>
    </row>
    <row r="40" spans="1:18" x14ac:dyDescent="0.35">
      <c r="A40" s="3" t="s">
        <v>14</v>
      </c>
      <c r="B40" s="3" t="s">
        <v>12</v>
      </c>
      <c r="C40" s="3">
        <v>2016</v>
      </c>
      <c r="D40" s="3" t="s">
        <v>16</v>
      </c>
      <c r="E40" s="3">
        <v>2.2780000000000002E-2</v>
      </c>
      <c r="L40" s="3">
        <f t="shared" si="0"/>
        <v>0</v>
      </c>
      <c r="M40" s="2" t="s">
        <v>8</v>
      </c>
      <c r="N40" s="2" t="s">
        <v>8</v>
      </c>
      <c r="O40" s="2" t="s">
        <v>8</v>
      </c>
      <c r="P40" s="2" t="s">
        <v>8</v>
      </c>
      <c r="Q40" s="2" t="s">
        <v>8</v>
      </c>
      <c r="R40" s="2" t="s">
        <v>8</v>
      </c>
    </row>
    <row r="41" spans="1:18" x14ac:dyDescent="0.35">
      <c r="A41" s="3" t="s">
        <v>14</v>
      </c>
      <c r="B41" s="3" t="s">
        <v>12</v>
      </c>
      <c r="C41" s="3">
        <v>2016</v>
      </c>
      <c r="D41" s="3" t="s">
        <v>16</v>
      </c>
      <c r="E41" s="3">
        <v>3.9910000000000001E-2</v>
      </c>
      <c r="L41" s="3">
        <f t="shared" si="0"/>
        <v>0</v>
      </c>
      <c r="M41" s="2" t="s">
        <v>8</v>
      </c>
      <c r="N41" s="2" t="s">
        <v>8</v>
      </c>
      <c r="O41" s="2" t="s">
        <v>8</v>
      </c>
      <c r="P41" s="2" t="s">
        <v>8</v>
      </c>
      <c r="Q41" s="2" t="s">
        <v>8</v>
      </c>
      <c r="R41" s="2" t="s">
        <v>8</v>
      </c>
    </row>
    <row r="42" spans="1:18" x14ac:dyDescent="0.35">
      <c r="A42" s="3" t="s">
        <v>14</v>
      </c>
      <c r="B42" s="3" t="s">
        <v>12</v>
      </c>
      <c r="C42" s="3">
        <v>2016</v>
      </c>
      <c r="D42" s="3" t="s">
        <v>16</v>
      </c>
      <c r="E42" s="3">
        <v>2.0279999999999999E-2</v>
      </c>
      <c r="L42" s="3">
        <f t="shared" si="0"/>
        <v>0</v>
      </c>
      <c r="M42" s="2" t="s">
        <v>8</v>
      </c>
      <c r="N42" s="2" t="s">
        <v>8</v>
      </c>
      <c r="O42" s="2" t="s">
        <v>8</v>
      </c>
      <c r="P42" s="2" t="s">
        <v>8</v>
      </c>
      <c r="Q42" s="2" t="s">
        <v>8</v>
      </c>
      <c r="R42" s="2" t="s">
        <v>8</v>
      </c>
    </row>
    <row r="43" spans="1:18" x14ac:dyDescent="0.35">
      <c r="A43" s="3" t="s">
        <v>14</v>
      </c>
      <c r="B43" s="3" t="s">
        <v>12</v>
      </c>
      <c r="C43" s="3">
        <v>2016</v>
      </c>
      <c r="D43" s="3" t="s">
        <v>16</v>
      </c>
      <c r="E43" s="3">
        <v>3.1800000000000002E-2</v>
      </c>
      <c r="L43" s="3">
        <f t="shared" si="0"/>
        <v>0</v>
      </c>
      <c r="M43" s="2" t="s">
        <v>8</v>
      </c>
      <c r="N43" s="2" t="s">
        <v>8</v>
      </c>
      <c r="O43" s="2" t="s">
        <v>8</v>
      </c>
      <c r="P43" s="2" t="s">
        <v>8</v>
      </c>
      <c r="Q43" s="2" t="s">
        <v>8</v>
      </c>
      <c r="R43" s="2" t="s">
        <v>8</v>
      </c>
    </row>
    <row r="44" spans="1:18" x14ac:dyDescent="0.35">
      <c r="A44" s="3" t="s">
        <v>14</v>
      </c>
      <c r="B44" s="3" t="s">
        <v>12</v>
      </c>
      <c r="C44" s="3">
        <v>2016</v>
      </c>
      <c r="D44" s="3" t="s">
        <v>16</v>
      </c>
      <c r="E44" s="3">
        <v>3.4049999999999997E-2</v>
      </c>
      <c r="G44" s="3">
        <v>12</v>
      </c>
      <c r="L44" s="3">
        <f t="shared" si="0"/>
        <v>12</v>
      </c>
      <c r="M44" s="2" t="s">
        <v>8</v>
      </c>
      <c r="N44" s="2">
        <v>91.666666666666671</v>
      </c>
      <c r="O44" s="2" t="s">
        <v>8</v>
      </c>
      <c r="P44" s="2" t="s">
        <v>8</v>
      </c>
      <c r="Q44" s="2" t="s">
        <v>8</v>
      </c>
      <c r="R44" s="2" t="s">
        <v>8</v>
      </c>
    </row>
    <row r="45" spans="1:18" x14ac:dyDescent="0.35">
      <c r="A45" s="3" t="s">
        <v>14</v>
      </c>
      <c r="B45" s="3" t="s">
        <v>12</v>
      </c>
      <c r="C45" s="3">
        <v>2016</v>
      </c>
      <c r="D45" s="3" t="s">
        <v>16</v>
      </c>
      <c r="E45" s="3">
        <v>7.7329999999999996E-2</v>
      </c>
      <c r="L45" s="3">
        <f t="shared" si="0"/>
        <v>0</v>
      </c>
      <c r="M45" s="2" t="s">
        <v>8</v>
      </c>
      <c r="N45" s="2" t="s">
        <v>8</v>
      </c>
      <c r="O45" s="2" t="s">
        <v>8</v>
      </c>
      <c r="P45" s="2" t="s">
        <v>8</v>
      </c>
      <c r="Q45" s="2" t="s">
        <v>8</v>
      </c>
      <c r="R45" s="2" t="s">
        <v>8</v>
      </c>
    </row>
    <row r="46" spans="1:18" x14ac:dyDescent="0.35">
      <c r="A46" s="3" t="s">
        <v>14</v>
      </c>
      <c r="B46" s="3" t="s">
        <v>12</v>
      </c>
      <c r="C46" s="3">
        <v>2016</v>
      </c>
      <c r="D46" s="3" t="s">
        <v>16</v>
      </c>
      <c r="E46" s="3">
        <v>4.1070000000000002E-2</v>
      </c>
      <c r="L46" s="3">
        <f t="shared" si="0"/>
        <v>0</v>
      </c>
      <c r="M46" s="2" t="s">
        <v>8</v>
      </c>
      <c r="N46" s="2" t="s">
        <v>8</v>
      </c>
      <c r="O46" s="2" t="s">
        <v>8</v>
      </c>
      <c r="P46" s="2" t="s">
        <v>8</v>
      </c>
      <c r="Q46" s="2" t="s">
        <v>8</v>
      </c>
      <c r="R46" s="2" t="s">
        <v>8</v>
      </c>
    </row>
    <row r="47" spans="1:18" x14ac:dyDescent="0.35">
      <c r="A47" s="3" t="s">
        <v>14</v>
      </c>
      <c r="B47" s="3" t="s">
        <v>12</v>
      </c>
      <c r="C47" s="3">
        <v>2016</v>
      </c>
      <c r="D47" s="3" t="s">
        <v>16</v>
      </c>
      <c r="E47" s="3">
        <v>5.3319999999999999E-2</v>
      </c>
      <c r="L47" s="3">
        <f t="shared" si="0"/>
        <v>0</v>
      </c>
      <c r="M47" s="2" t="s">
        <v>8</v>
      </c>
      <c r="N47" s="2" t="s">
        <v>8</v>
      </c>
      <c r="O47" s="2" t="s">
        <v>8</v>
      </c>
      <c r="P47" s="2" t="s">
        <v>8</v>
      </c>
      <c r="Q47" s="2" t="s">
        <v>8</v>
      </c>
      <c r="R47" s="2" t="s">
        <v>8</v>
      </c>
    </row>
    <row r="48" spans="1:18" x14ac:dyDescent="0.35">
      <c r="A48" s="3" t="s">
        <v>14</v>
      </c>
      <c r="B48" s="3" t="s">
        <v>12</v>
      </c>
      <c r="C48" s="3">
        <v>2016</v>
      </c>
      <c r="D48" s="3" t="s">
        <v>16</v>
      </c>
      <c r="E48" s="3">
        <v>3.5209999999999998E-2</v>
      </c>
      <c r="L48" s="3">
        <f t="shared" si="0"/>
        <v>0</v>
      </c>
      <c r="M48" s="2" t="s">
        <v>8</v>
      </c>
      <c r="N48" s="2" t="s">
        <v>8</v>
      </c>
      <c r="O48" s="2" t="s">
        <v>8</v>
      </c>
      <c r="P48" s="2" t="s">
        <v>8</v>
      </c>
      <c r="Q48" s="2" t="s">
        <v>8</v>
      </c>
      <c r="R48" s="2" t="s">
        <v>8</v>
      </c>
    </row>
    <row r="49" spans="1:18" x14ac:dyDescent="0.35">
      <c r="A49" s="3" t="s">
        <v>14</v>
      </c>
      <c r="B49" s="3" t="s">
        <v>12</v>
      </c>
      <c r="C49" s="3">
        <v>2016</v>
      </c>
      <c r="D49" s="3" t="s">
        <v>16</v>
      </c>
      <c r="E49" s="3">
        <v>8.9160000000000003E-2</v>
      </c>
      <c r="G49" s="3">
        <v>2</v>
      </c>
      <c r="L49" s="3">
        <f t="shared" si="0"/>
        <v>2</v>
      </c>
      <c r="M49" s="2" t="s">
        <v>8</v>
      </c>
      <c r="N49" s="2">
        <v>100</v>
      </c>
      <c r="O49" s="2" t="s">
        <v>8</v>
      </c>
      <c r="P49" s="2" t="s">
        <v>8</v>
      </c>
      <c r="Q49" s="2" t="s">
        <v>8</v>
      </c>
      <c r="R49" s="2" t="s">
        <v>8</v>
      </c>
    </row>
    <row r="50" spans="1:18" x14ac:dyDescent="0.35">
      <c r="A50" s="3" t="s">
        <v>14</v>
      </c>
      <c r="B50" s="3" t="s">
        <v>12</v>
      </c>
      <c r="C50" s="3">
        <v>2016</v>
      </c>
      <c r="D50" s="3" t="s">
        <v>16</v>
      </c>
      <c r="E50" s="3">
        <v>6.1830000000000003E-2</v>
      </c>
      <c r="L50" s="3">
        <f t="shared" si="0"/>
        <v>0</v>
      </c>
      <c r="M50" s="2" t="s">
        <v>8</v>
      </c>
      <c r="N50" s="2" t="s">
        <v>8</v>
      </c>
      <c r="O50" s="2" t="s">
        <v>8</v>
      </c>
      <c r="P50" s="2" t="s">
        <v>8</v>
      </c>
      <c r="Q50" s="2" t="s">
        <v>8</v>
      </c>
      <c r="R50" s="2" t="s">
        <v>8</v>
      </c>
    </row>
    <row r="51" spans="1:18" x14ac:dyDescent="0.35">
      <c r="A51" s="3" t="s">
        <v>14</v>
      </c>
      <c r="B51" s="3" t="s">
        <v>12</v>
      </c>
      <c r="C51" s="3">
        <v>2016</v>
      </c>
      <c r="D51" s="3" t="s">
        <v>16</v>
      </c>
      <c r="E51" s="3">
        <v>4.5999999999999999E-2</v>
      </c>
      <c r="L51" s="3">
        <f t="shared" si="0"/>
        <v>0</v>
      </c>
      <c r="M51" s="2" t="s">
        <v>8</v>
      </c>
      <c r="N51" s="2" t="s">
        <v>8</v>
      </c>
      <c r="O51" s="2" t="s">
        <v>8</v>
      </c>
      <c r="P51" s="2" t="s">
        <v>8</v>
      </c>
      <c r="Q51" s="2" t="s">
        <v>8</v>
      </c>
      <c r="R51" s="2" t="s">
        <v>8</v>
      </c>
    </row>
    <row r="52" spans="1:18" x14ac:dyDescent="0.35">
      <c r="A52" s="3" t="s">
        <v>14</v>
      </c>
      <c r="B52" s="3" t="s">
        <v>12</v>
      </c>
      <c r="C52" s="3">
        <v>2016</v>
      </c>
      <c r="D52" s="3" t="s">
        <v>16</v>
      </c>
      <c r="E52" s="3">
        <v>7.7909999999999993E-2</v>
      </c>
      <c r="L52" s="3">
        <f t="shared" si="0"/>
        <v>0</v>
      </c>
      <c r="M52" s="2" t="s">
        <v>8</v>
      </c>
      <c r="N52" s="2" t="s">
        <v>8</v>
      </c>
      <c r="O52" s="2" t="s">
        <v>8</v>
      </c>
      <c r="P52" s="2" t="s">
        <v>8</v>
      </c>
      <c r="Q52" s="2" t="s">
        <v>8</v>
      </c>
      <c r="R52" s="2" t="s">
        <v>8</v>
      </c>
    </row>
    <row r="53" spans="1:18" x14ac:dyDescent="0.35">
      <c r="A53" s="3" t="s">
        <v>14</v>
      </c>
      <c r="B53" s="3" t="s">
        <v>12</v>
      </c>
      <c r="C53" s="3">
        <v>2016</v>
      </c>
      <c r="D53" s="3" t="s">
        <v>16</v>
      </c>
      <c r="E53" s="3">
        <v>5.6239999999999998E-2</v>
      </c>
      <c r="G53" s="3">
        <v>2</v>
      </c>
      <c r="L53" s="3">
        <f t="shared" si="0"/>
        <v>2</v>
      </c>
      <c r="M53" s="2" t="s">
        <v>8</v>
      </c>
      <c r="N53" s="2">
        <v>100</v>
      </c>
      <c r="O53" s="2" t="s">
        <v>8</v>
      </c>
      <c r="P53" s="2" t="s">
        <v>8</v>
      </c>
      <c r="Q53" s="2" t="s">
        <v>8</v>
      </c>
      <c r="R53" s="2" t="s">
        <v>8</v>
      </c>
    </row>
    <row r="54" spans="1:18" x14ac:dyDescent="0.35">
      <c r="A54" s="3" t="s">
        <v>14</v>
      </c>
      <c r="B54" s="3" t="s">
        <v>12</v>
      </c>
      <c r="C54" s="3">
        <v>2016</v>
      </c>
      <c r="D54" s="3" t="s">
        <v>16</v>
      </c>
      <c r="E54" s="3">
        <v>3.0339999999999999E-2</v>
      </c>
      <c r="G54" s="3">
        <v>2</v>
      </c>
      <c r="L54" s="3">
        <f t="shared" si="0"/>
        <v>2</v>
      </c>
      <c r="M54" s="2" t="s">
        <v>8</v>
      </c>
      <c r="N54" s="2">
        <v>100</v>
      </c>
      <c r="O54" s="2" t="s">
        <v>8</v>
      </c>
      <c r="P54" s="2" t="s">
        <v>8</v>
      </c>
      <c r="Q54" s="2" t="s">
        <v>8</v>
      </c>
      <c r="R54" s="2" t="s">
        <v>8</v>
      </c>
    </row>
    <row r="55" spans="1:18" x14ac:dyDescent="0.35">
      <c r="A55" s="3" t="s">
        <v>14</v>
      </c>
      <c r="B55" s="3" t="s">
        <v>12</v>
      </c>
      <c r="C55" s="3">
        <v>2016</v>
      </c>
      <c r="D55" s="3" t="s">
        <v>16</v>
      </c>
      <c r="E55" s="3">
        <v>3.9699999999999999E-2</v>
      </c>
      <c r="L55" s="3">
        <f t="shared" si="0"/>
        <v>0</v>
      </c>
      <c r="M55" s="2" t="s">
        <v>8</v>
      </c>
      <c r="N55" s="2" t="s">
        <v>8</v>
      </c>
      <c r="O55" s="2" t="s">
        <v>8</v>
      </c>
      <c r="P55" s="2" t="s">
        <v>8</v>
      </c>
      <c r="Q55" s="2" t="s">
        <v>8</v>
      </c>
      <c r="R55" s="2" t="s">
        <v>8</v>
      </c>
    </row>
    <row r="56" spans="1:18" x14ac:dyDescent="0.35">
      <c r="A56" s="3" t="s">
        <v>14</v>
      </c>
      <c r="B56" s="3" t="s">
        <v>12</v>
      </c>
      <c r="C56" s="3">
        <v>2016</v>
      </c>
      <c r="D56" s="3" t="s">
        <v>16</v>
      </c>
      <c r="E56" s="3">
        <v>3.1820000000000001E-2</v>
      </c>
      <c r="L56" s="3">
        <f t="shared" si="0"/>
        <v>0</v>
      </c>
      <c r="M56" s="2" t="s">
        <v>8</v>
      </c>
      <c r="N56" s="2" t="s">
        <v>8</v>
      </c>
      <c r="O56" s="2" t="s">
        <v>8</v>
      </c>
      <c r="P56" s="2" t="s">
        <v>8</v>
      </c>
      <c r="Q56" s="2" t="s">
        <v>8</v>
      </c>
      <c r="R56" s="2" t="s">
        <v>8</v>
      </c>
    </row>
    <row r="57" spans="1:18" x14ac:dyDescent="0.35">
      <c r="A57" s="3" t="s">
        <v>14</v>
      </c>
      <c r="B57" s="3" t="s">
        <v>12</v>
      </c>
      <c r="C57" s="3">
        <v>2016</v>
      </c>
      <c r="D57" s="3" t="s">
        <v>16</v>
      </c>
      <c r="E57" s="3">
        <v>5.0209999999999998E-2</v>
      </c>
      <c r="L57" s="3">
        <f t="shared" si="0"/>
        <v>0</v>
      </c>
      <c r="M57" s="2" t="s">
        <v>8</v>
      </c>
      <c r="N57" s="2" t="s">
        <v>8</v>
      </c>
      <c r="O57" s="2" t="s">
        <v>8</v>
      </c>
      <c r="P57" s="2" t="s">
        <v>8</v>
      </c>
      <c r="Q57" s="2" t="s">
        <v>8</v>
      </c>
      <c r="R57" s="2" t="s">
        <v>8</v>
      </c>
    </row>
    <row r="58" spans="1:18" x14ac:dyDescent="0.35">
      <c r="A58" s="3" t="s">
        <v>14</v>
      </c>
      <c r="B58" s="3" t="s">
        <v>12</v>
      </c>
      <c r="C58" s="3">
        <v>2016</v>
      </c>
      <c r="D58" s="3" t="s">
        <v>16</v>
      </c>
      <c r="E58" s="3">
        <v>4.4720000000000003E-2</v>
      </c>
      <c r="L58" s="3">
        <f t="shared" si="0"/>
        <v>0</v>
      </c>
      <c r="M58" s="2" t="s">
        <v>8</v>
      </c>
      <c r="N58" s="2" t="s">
        <v>8</v>
      </c>
      <c r="O58" s="2" t="s">
        <v>8</v>
      </c>
      <c r="P58" s="2" t="s">
        <v>8</v>
      </c>
      <c r="Q58" s="2" t="s">
        <v>8</v>
      </c>
      <c r="R58" s="2" t="s">
        <v>8</v>
      </c>
    </row>
    <row r="59" spans="1:18" x14ac:dyDescent="0.35">
      <c r="A59" s="3" t="s">
        <v>14</v>
      </c>
      <c r="B59" s="3" t="s">
        <v>11</v>
      </c>
      <c r="C59" s="3">
        <v>2016</v>
      </c>
      <c r="D59" s="3" t="s">
        <v>16</v>
      </c>
      <c r="E59" s="3">
        <v>7.1970000000000006E-2</v>
      </c>
      <c r="L59" s="3">
        <f t="shared" si="0"/>
        <v>0</v>
      </c>
      <c r="M59" s="2" t="s">
        <v>8</v>
      </c>
      <c r="N59" s="2" t="s">
        <v>8</v>
      </c>
      <c r="O59" s="2" t="s">
        <v>8</v>
      </c>
      <c r="P59" s="2" t="s">
        <v>8</v>
      </c>
      <c r="Q59" s="2" t="s">
        <v>8</v>
      </c>
      <c r="R59" s="2" t="s">
        <v>8</v>
      </c>
    </row>
    <row r="60" spans="1:18" x14ac:dyDescent="0.35">
      <c r="A60" s="3" t="s">
        <v>14</v>
      </c>
      <c r="B60" s="3" t="s">
        <v>11</v>
      </c>
      <c r="C60" s="3">
        <v>2016</v>
      </c>
      <c r="D60" s="3" t="s">
        <v>16</v>
      </c>
      <c r="E60" s="3">
        <v>4.122E-2</v>
      </c>
      <c r="L60" s="3">
        <f t="shared" si="0"/>
        <v>0</v>
      </c>
      <c r="M60" s="2" t="s">
        <v>8</v>
      </c>
      <c r="N60" s="2" t="s">
        <v>8</v>
      </c>
      <c r="O60" s="2" t="s">
        <v>8</v>
      </c>
      <c r="P60" s="2" t="s">
        <v>8</v>
      </c>
      <c r="Q60" s="2" t="s">
        <v>8</v>
      </c>
      <c r="R60" s="2" t="s">
        <v>8</v>
      </c>
    </row>
    <row r="61" spans="1:18" x14ac:dyDescent="0.35">
      <c r="A61" s="3" t="s">
        <v>14</v>
      </c>
      <c r="B61" s="3" t="s">
        <v>11</v>
      </c>
      <c r="C61" s="3">
        <v>2016</v>
      </c>
      <c r="D61" s="3" t="s">
        <v>16</v>
      </c>
      <c r="E61" s="4">
        <v>5.4300000000000001E-2</v>
      </c>
      <c r="L61" s="3">
        <f t="shared" si="0"/>
        <v>0</v>
      </c>
      <c r="M61" s="2" t="s">
        <v>8</v>
      </c>
      <c r="N61" s="2" t="s">
        <v>8</v>
      </c>
      <c r="O61" s="2" t="s">
        <v>8</v>
      </c>
      <c r="P61" s="2" t="s">
        <v>8</v>
      </c>
      <c r="Q61" s="2" t="s">
        <v>8</v>
      </c>
      <c r="R61" s="2" t="s">
        <v>8</v>
      </c>
    </row>
    <row r="62" spans="1:18" x14ac:dyDescent="0.35">
      <c r="A62" s="3" t="s">
        <v>14</v>
      </c>
      <c r="B62" s="3" t="s">
        <v>11</v>
      </c>
      <c r="C62" s="3">
        <v>2016</v>
      </c>
      <c r="D62" s="3" t="s">
        <v>16</v>
      </c>
      <c r="E62" s="3">
        <v>5.4050000000000001E-2</v>
      </c>
      <c r="L62" s="3">
        <f t="shared" si="0"/>
        <v>0</v>
      </c>
      <c r="M62" s="2" t="s">
        <v>8</v>
      </c>
      <c r="N62" s="2" t="s">
        <v>8</v>
      </c>
      <c r="O62" s="2" t="s">
        <v>8</v>
      </c>
      <c r="P62" s="2" t="s">
        <v>8</v>
      </c>
      <c r="Q62" s="2" t="s">
        <v>8</v>
      </c>
      <c r="R62" s="2" t="s">
        <v>8</v>
      </c>
    </row>
    <row r="63" spans="1:18" x14ac:dyDescent="0.35">
      <c r="A63" s="3" t="s">
        <v>14</v>
      </c>
      <c r="B63" s="3" t="s">
        <v>11</v>
      </c>
      <c r="C63" s="3">
        <v>2016</v>
      </c>
      <c r="D63" s="3" t="s">
        <v>16</v>
      </c>
      <c r="E63" s="3">
        <v>5.3960000000000001E-2</v>
      </c>
      <c r="L63" s="3">
        <f t="shared" si="0"/>
        <v>0</v>
      </c>
      <c r="M63" s="2" t="s">
        <v>8</v>
      </c>
      <c r="N63" s="2" t="s">
        <v>8</v>
      </c>
      <c r="O63" s="2" t="s">
        <v>8</v>
      </c>
      <c r="P63" s="2" t="s">
        <v>8</v>
      </c>
      <c r="Q63" s="2" t="s">
        <v>8</v>
      </c>
      <c r="R63" s="2" t="s">
        <v>8</v>
      </c>
    </row>
    <row r="64" spans="1:18" x14ac:dyDescent="0.35">
      <c r="A64" s="3" t="s">
        <v>14</v>
      </c>
      <c r="B64" s="3" t="s">
        <v>11</v>
      </c>
      <c r="C64" s="3">
        <v>2016</v>
      </c>
      <c r="D64" s="3" t="s">
        <v>16</v>
      </c>
      <c r="E64" s="3">
        <v>4.691E-2</v>
      </c>
      <c r="L64" s="3">
        <f t="shared" si="0"/>
        <v>0</v>
      </c>
      <c r="M64" s="2" t="s">
        <v>8</v>
      </c>
      <c r="N64" s="2" t="s">
        <v>8</v>
      </c>
      <c r="O64" s="2" t="s">
        <v>8</v>
      </c>
      <c r="P64" s="2" t="s">
        <v>8</v>
      </c>
      <c r="Q64" s="2" t="s">
        <v>8</v>
      </c>
      <c r="R64" s="2" t="s">
        <v>8</v>
      </c>
    </row>
    <row r="65" spans="1:18" x14ac:dyDescent="0.35">
      <c r="A65" s="3" t="s">
        <v>14</v>
      </c>
      <c r="B65" s="3" t="s">
        <v>11</v>
      </c>
      <c r="C65" s="3">
        <v>2016</v>
      </c>
      <c r="D65" s="3" t="s">
        <v>16</v>
      </c>
      <c r="E65" s="3">
        <v>3.3669999999999999E-2</v>
      </c>
      <c r="L65" s="3">
        <f t="shared" si="0"/>
        <v>0</v>
      </c>
      <c r="M65" s="2" t="s">
        <v>8</v>
      </c>
      <c r="N65" s="2" t="s">
        <v>8</v>
      </c>
      <c r="O65" s="2" t="s">
        <v>8</v>
      </c>
      <c r="P65" s="2" t="s">
        <v>8</v>
      </c>
      <c r="Q65" s="2" t="s">
        <v>8</v>
      </c>
      <c r="R65" s="2" t="s">
        <v>8</v>
      </c>
    </row>
    <row r="66" spans="1:18" x14ac:dyDescent="0.35">
      <c r="A66" s="3" t="s">
        <v>14</v>
      </c>
      <c r="B66" s="3" t="s">
        <v>11</v>
      </c>
      <c r="C66" s="3">
        <v>2016</v>
      </c>
      <c r="D66" s="3" t="s">
        <v>16</v>
      </c>
      <c r="E66" s="3">
        <v>2.5010000000000001E-2</v>
      </c>
      <c r="L66" s="3">
        <f t="shared" si="0"/>
        <v>0</v>
      </c>
      <c r="M66" s="2" t="s">
        <v>8</v>
      </c>
      <c r="N66" s="2" t="s">
        <v>8</v>
      </c>
      <c r="O66" s="2" t="s">
        <v>8</v>
      </c>
      <c r="P66" s="2" t="s">
        <v>8</v>
      </c>
      <c r="Q66" s="2" t="s">
        <v>8</v>
      </c>
      <c r="R66" s="2" t="s">
        <v>8</v>
      </c>
    </row>
    <row r="67" spans="1:18" x14ac:dyDescent="0.35">
      <c r="A67" s="3" t="s">
        <v>14</v>
      </c>
      <c r="B67" s="3" t="s">
        <v>11</v>
      </c>
      <c r="C67" s="3">
        <v>2016</v>
      </c>
      <c r="D67" s="3" t="s">
        <v>16</v>
      </c>
      <c r="E67" s="3">
        <v>0.12472999999999999</v>
      </c>
      <c r="L67" s="3">
        <f t="shared" ref="L67:L79" si="1">SUM(F67:K67)</f>
        <v>0</v>
      </c>
      <c r="M67" s="2" t="s">
        <v>8</v>
      </c>
      <c r="N67" s="2" t="s">
        <v>8</v>
      </c>
      <c r="O67" s="2" t="s">
        <v>8</v>
      </c>
      <c r="P67" s="2" t="s">
        <v>8</v>
      </c>
      <c r="Q67" s="2" t="s">
        <v>8</v>
      </c>
      <c r="R67" s="2" t="s">
        <v>8</v>
      </c>
    </row>
    <row r="68" spans="1:18" x14ac:dyDescent="0.35">
      <c r="A68" s="3" t="s">
        <v>14</v>
      </c>
      <c r="B68" s="3" t="s">
        <v>11</v>
      </c>
      <c r="C68" s="3">
        <v>2016</v>
      </c>
      <c r="D68" s="3" t="s">
        <v>16</v>
      </c>
      <c r="E68" s="3">
        <v>4.929E-2</v>
      </c>
      <c r="L68" s="3">
        <f t="shared" si="1"/>
        <v>0</v>
      </c>
      <c r="M68" s="2" t="s">
        <v>8</v>
      </c>
      <c r="N68" s="2" t="s">
        <v>8</v>
      </c>
      <c r="O68" s="2" t="s">
        <v>8</v>
      </c>
      <c r="P68" s="2" t="s">
        <v>8</v>
      </c>
      <c r="Q68" s="2" t="s">
        <v>8</v>
      </c>
      <c r="R68" s="2" t="s">
        <v>8</v>
      </c>
    </row>
    <row r="69" spans="1:18" x14ac:dyDescent="0.35">
      <c r="A69" s="3" t="s">
        <v>14</v>
      </c>
      <c r="B69" s="3" t="s">
        <v>11</v>
      </c>
      <c r="C69" s="3">
        <v>2016</v>
      </c>
      <c r="D69" s="3" t="s">
        <v>16</v>
      </c>
      <c r="E69" s="3">
        <v>5.7360000000000001E-2</v>
      </c>
      <c r="L69" s="3">
        <f t="shared" si="1"/>
        <v>0</v>
      </c>
      <c r="M69" s="2" t="s">
        <v>8</v>
      </c>
      <c r="N69" s="2" t="s">
        <v>8</v>
      </c>
      <c r="O69" s="2" t="s">
        <v>8</v>
      </c>
      <c r="P69" s="2" t="s">
        <v>8</v>
      </c>
      <c r="Q69" s="2" t="s">
        <v>8</v>
      </c>
      <c r="R69" s="2" t="s">
        <v>8</v>
      </c>
    </row>
    <row r="70" spans="1:18" x14ac:dyDescent="0.35">
      <c r="A70" s="3" t="s">
        <v>14</v>
      </c>
      <c r="B70" s="3" t="s">
        <v>11</v>
      </c>
      <c r="C70" s="3">
        <v>2016</v>
      </c>
      <c r="D70" s="3" t="s">
        <v>16</v>
      </c>
      <c r="E70" s="3">
        <v>2.0820000000000002E-2</v>
      </c>
      <c r="L70" s="3">
        <f t="shared" si="1"/>
        <v>0</v>
      </c>
      <c r="M70" s="2" t="s">
        <v>8</v>
      </c>
      <c r="N70" s="2" t="s">
        <v>8</v>
      </c>
      <c r="O70" s="2" t="s">
        <v>8</v>
      </c>
      <c r="P70" s="2" t="s">
        <v>8</v>
      </c>
      <c r="Q70" s="2" t="s">
        <v>8</v>
      </c>
      <c r="R70" s="2" t="s">
        <v>8</v>
      </c>
    </row>
    <row r="71" spans="1:18" x14ac:dyDescent="0.35">
      <c r="A71" s="3" t="s">
        <v>14</v>
      </c>
      <c r="B71" s="3" t="s">
        <v>11</v>
      </c>
      <c r="C71" s="3">
        <v>2016</v>
      </c>
      <c r="D71" s="3" t="s">
        <v>16</v>
      </c>
      <c r="E71" s="4">
        <v>5.3499999999999999E-2</v>
      </c>
      <c r="L71" s="3">
        <f t="shared" si="1"/>
        <v>0</v>
      </c>
      <c r="M71" s="2" t="s">
        <v>8</v>
      </c>
      <c r="N71" s="2" t="s">
        <v>8</v>
      </c>
      <c r="O71" s="2" t="s">
        <v>8</v>
      </c>
      <c r="P71" s="2" t="s">
        <v>8</v>
      </c>
      <c r="Q71" s="2" t="s">
        <v>8</v>
      </c>
      <c r="R71" s="2" t="s">
        <v>8</v>
      </c>
    </row>
    <row r="72" spans="1:18" x14ac:dyDescent="0.35">
      <c r="A72" s="3" t="s">
        <v>14</v>
      </c>
      <c r="B72" s="3" t="s">
        <v>11</v>
      </c>
      <c r="C72" s="3">
        <v>2016</v>
      </c>
      <c r="D72" s="3" t="s">
        <v>16</v>
      </c>
      <c r="E72" s="3">
        <v>4.0919999999999998E-2</v>
      </c>
      <c r="L72" s="3">
        <f t="shared" si="1"/>
        <v>0</v>
      </c>
      <c r="M72" s="2" t="s">
        <v>8</v>
      </c>
      <c r="N72" s="2" t="s">
        <v>8</v>
      </c>
      <c r="O72" s="2" t="s">
        <v>8</v>
      </c>
      <c r="P72" s="2" t="s">
        <v>8</v>
      </c>
      <c r="Q72" s="2" t="s">
        <v>8</v>
      </c>
      <c r="R72" s="2" t="s">
        <v>8</v>
      </c>
    </row>
    <row r="73" spans="1:18" x14ac:dyDescent="0.35">
      <c r="A73" s="3" t="s">
        <v>14</v>
      </c>
      <c r="B73" s="3" t="s">
        <v>11</v>
      </c>
      <c r="C73" s="3">
        <v>2016</v>
      </c>
      <c r="D73" s="3" t="s">
        <v>16</v>
      </c>
      <c r="E73" s="3">
        <v>3.7470000000000003E-2</v>
      </c>
      <c r="H73" s="3">
        <v>2</v>
      </c>
      <c r="L73" s="3">
        <f t="shared" si="1"/>
        <v>2</v>
      </c>
      <c r="M73" s="2">
        <v>0</v>
      </c>
      <c r="N73" s="2" t="s">
        <v>8</v>
      </c>
      <c r="O73" s="2">
        <v>100</v>
      </c>
      <c r="P73" s="2" t="s">
        <v>8</v>
      </c>
      <c r="Q73" s="2" t="s">
        <v>8</v>
      </c>
      <c r="R73" s="2" t="s">
        <v>8</v>
      </c>
    </row>
    <row r="74" spans="1:18" x14ac:dyDescent="0.35">
      <c r="A74" s="3" t="s">
        <v>14</v>
      </c>
      <c r="B74" s="3" t="s">
        <v>13</v>
      </c>
      <c r="C74" s="3">
        <v>2016</v>
      </c>
      <c r="D74" s="3" t="s">
        <v>9</v>
      </c>
      <c r="E74" s="3">
        <v>1.4790300000000001</v>
      </c>
      <c r="F74" s="3">
        <v>74</v>
      </c>
      <c r="G74" s="3">
        <v>5</v>
      </c>
      <c r="I74" s="3">
        <v>4</v>
      </c>
      <c r="L74" s="3">
        <f t="shared" si="1"/>
        <v>83</v>
      </c>
      <c r="M74" s="2">
        <v>45.3125</v>
      </c>
      <c r="N74" s="2">
        <v>80</v>
      </c>
      <c r="O74" s="2" t="s">
        <v>8</v>
      </c>
      <c r="P74" s="2">
        <v>0</v>
      </c>
      <c r="Q74" s="2" t="s">
        <v>8</v>
      </c>
      <c r="R74" s="2" t="s">
        <v>8</v>
      </c>
    </row>
    <row r="75" spans="1:18" x14ac:dyDescent="0.35">
      <c r="A75" s="3" t="s">
        <v>14</v>
      </c>
      <c r="B75" s="3" t="s">
        <v>13</v>
      </c>
      <c r="C75" s="3">
        <v>2016</v>
      </c>
      <c r="D75" s="3" t="s">
        <v>9</v>
      </c>
      <c r="E75" s="3">
        <v>1.8714900000000001</v>
      </c>
      <c r="F75" s="3">
        <v>12</v>
      </c>
      <c r="I75" s="3">
        <v>2</v>
      </c>
      <c r="K75" s="3">
        <v>1</v>
      </c>
      <c r="L75" s="3">
        <f t="shared" si="1"/>
        <v>15</v>
      </c>
      <c r="M75" s="2">
        <v>0</v>
      </c>
      <c r="N75" s="2" t="s">
        <v>8</v>
      </c>
      <c r="O75" s="2" t="s">
        <v>8</v>
      </c>
      <c r="P75" s="2">
        <v>0</v>
      </c>
      <c r="Q75" s="2" t="s">
        <v>8</v>
      </c>
      <c r="R75" s="2">
        <v>100</v>
      </c>
    </row>
    <row r="76" spans="1:18" x14ac:dyDescent="0.35">
      <c r="A76" s="3" t="s">
        <v>14</v>
      </c>
      <c r="B76" s="3" t="s">
        <v>11</v>
      </c>
      <c r="C76" s="3">
        <v>2017</v>
      </c>
      <c r="D76" s="3" t="s">
        <v>9</v>
      </c>
      <c r="E76" s="3">
        <v>5.9615999999999998</v>
      </c>
      <c r="F76" s="3">
        <v>15</v>
      </c>
      <c r="G76" s="3">
        <v>2</v>
      </c>
      <c r="L76" s="3">
        <f t="shared" si="1"/>
        <v>17</v>
      </c>
      <c r="M76" s="2">
        <v>53.333333333333336</v>
      </c>
      <c r="N76" s="2">
        <v>100</v>
      </c>
      <c r="O76" s="2" t="s">
        <v>8</v>
      </c>
      <c r="P76" s="2" t="s">
        <v>8</v>
      </c>
      <c r="Q76" s="2" t="s">
        <v>8</v>
      </c>
      <c r="R76" s="2" t="s">
        <v>8</v>
      </c>
    </row>
    <row r="77" spans="1:18" x14ac:dyDescent="0.35">
      <c r="A77" s="3" t="s">
        <v>14</v>
      </c>
      <c r="B77" s="3" t="s">
        <v>12</v>
      </c>
      <c r="C77" s="3">
        <v>2017</v>
      </c>
      <c r="D77" s="3" t="s">
        <v>9</v>
      </c>
      <c r="E77" s="3">
        <v>1.1315999999999999</v>
      </c>
      <c r="G77" s="3">
        <v>12</v>
      </c>
      <c r="L77" s="3">
        <f t="shared" si="1"/>
        <v>12</v>
      </c>
      <c r="M77" s="2" t="s">
        <v>8</v>
      </c>
      <c r="N77" s="2">
        <v>100</v>
      </c>
      <c r="O77" s="2" t="s">
        <v>8</v>
      </c>
      <c r="P77" s="2" t="s">
        <v>8</v>
      </c>
      <c r="Q77" s="2" t="s">
        <v>8</v>
      </c>
      <c r="R77" s="2" t="s">
        <v>8</v>
      </c>
    </row>
    <row r="78" spans="1:18" x14ac:dyDescent="0.35">
      <c r="A78" s="3" t="s">
        <v>14</v>
      </c>
      <c r="B78" s="3" t="s">
        <v>12</v>
      </c>
      <c r="C78" s="3">
        <v>2017</v>
      </c>
      <c r="D78" s="3" t="s">
        <v>9</v>
      </c>
      <c r="E78" s="3">
        <v>3.1664599999999998</v>
      </c>
      <c r="F78" s="3">
        <v>7</v>
      </c>
      <c r="L78" s="3">
        <f t="shared" si="1"/>
        <v>7</v>
      </c>
      <c r="M78" s="2">
        <v>42.857142857142854</v>
      </c>
      <c r="N78" s="2" t="s">
        <v>8</v>
      </c>
      <c r="O78" s="2" t="s">
        <v>8</v>
      </c>
      <c r="P78" s="2" t="s">
        <v>8</v>
      </c>
      <c r="Q78" s="2" t="s">
        <v>8</v>
      </c>
      <c r="R78" s="2" t="s">
        <v>8</v>
      </c>
    </row>
    <row r="79" spans="1:18" x14ac:dyDescent="0.35">
      <c r="A79" s="3" t="s">
        <v>14</v>
      </c>
      <c r="B79" s="3" t="s">
        <v>12</v>
      </c>
      <c r="C79" s="3">
        <v>2017</v>
      </c>
      <c r="D79" s="3" t="s">
        <v>9</v>
      </c>
      <c r="E79" s="3">
        <v>0.70382</v>
      </c>
      <c r="L79" s="3">
        <f t="shared" si="1"/>
        <v>0</v>
      </c>
      <c r="M79" s="2" t="s">
        <v>8</v>
      </c>
      <c r="N79" s="2" t="s">
        <v>8</v>
      </c>
      <c r="O79" s="2" t="s">
        <v>8</v>
      </c>
      <c r="P79" s="2" t="s">
        <v>8</v>
      </c>
      <c r="Q79" s="2" t="s">
        <v>8</v>
      </c>
      <c r="R79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</dc:creator>
  <cp:lastModifiedBy>Guille</cp:lastModifiedBy>
  <dcterms:created xsi:type="dcterms:W3CDTF">2024-04-04T18:16:44Z</dcterms:created>
  <dcterms:modified xsi:type="dcterms:W3CDTF">2024-05-18T09:23:08Z</dcterms:modified>
</cp:coreProperties>
</file>